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G7" i="1"/>
  <c r="F11" i="1" l="1"/>
  <c r="F13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<sst xmlns="http://schemas.openxmlformats.org/spreadsheetml/2006/main" count="11" uniqueCount="11">
  <si>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</si>
  <si>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</si>
  <si>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</si>
  <si>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</si>
  <si>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</si>
  <si>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</si>
  <si>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</t>
  </si>
  <si>
    <t>Servizio specialistico di consulenza del lavoro (a consumo)</t>
  </si>
  <si>
    <t>Quantità GIORNATE</t>
  </si>
  <si>
    <t>Tariffa 
giornaliera
unitaria (€)
comprensiva di Cassa Previdenziale</t>
  </si>
  <si>
    <t>Trattativa Diretta MEPA n.4396308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</si>
</sst>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_-* #,##0.00\ _€_-;\-* #,##0.00\ _€_-;_-* &quot;-&quot;??\ _€_-;_-@_-"/>
    <numFmt numFmtId="167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0" fillId="0" borderId="0" xfId="0" applyFill="1"/>
    <xf numFmtId="165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10" xfId="0" applyNumberFormat="1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165" fontId="2" fillId="4" borderId="7" xfId="0" applyNumberFormat="1" applyFont="1" applyFill="1" applyBorder="1" applyAlignment="1" applyProtection="1">
      <alignment horizontal="center" vertical="center" wrapText="1"/>
    </xf>
    <xf numFmtId="43" fontId="14" fillId="4" borderId="9" xfId="5" applyFont="1" applyFill="1" applyBorder="1" applyAlignment="1">
      <alignment vertical="center" wrapText="1"/>
    </xf>
    <xf numFmtId="166" fontId="0" fillId="0" borderId="0" xfId="0" applyNumberFormat="1"/>
    <xf numFmtId="49" fontId="14" fillId="4" borderId="8" xfId="0" applyNumberFormat="1" applyFont="1" applyFill="1" applyBorder="1" applyAlignment="1">
      <alignment horizontal="left" vertical="center" wrapText="1"/>
    </xf>
    <xf numFmtId="167" fontId="9" fillId="0" borderId="0" xfId="0" applyNumberFormat="1" applyFont="1" applyFill="1" applyBorder="1"/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</xf>
  </cellXfs>
  <cellStyles count="6">
    <cellStyle name="Migliaia" xfId="5" builtinId="3"/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90" zoomScaleNormal="90" workbookViewId="0">
      <selection activeCell="F6" sqref="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3.81640625" customWidth="1"/>
    <col min="4" max="4" width="45.6328125" customWidth="1"/>
    <col min="5" max="5" width="10.453125" customWidth="1"/>
    <col min="6" max="6" width="23.453125" customWidth="1"/>
    <col min="7" max="7" width="24.7265625" customWidth="1"/>
    <col min="9" max="9" width="9" bestFit="1" customWidth="1"/>
  </cols>
  <sheetData>
    <row r="2" spans="3:10" ht="56" customHeight="1" x14ac:dyDescent="0.35">
      <c r="C2" s="33" t="s">
        <v>10</v>
      </c>
      <c r="D2" s="33"/>
      <c r="E2" s="33"/>
      <c r="F2" s="33"/>
      <c r="G2" s="33"/>
      <c r="H2" s="33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"/>
      <c r="D5" s="13" t="s">
        <v>1</v>
      </c>
      <c r="E5" s="14" t="s">
        <v>8</v>
      </c>
      <c r="F5" s="15" t="s">
        <v>9</v>
      </c>
      <c r="G5" s="16" t="s">
        <v>6</v>
      </c>
    </row>
    <row r="6" spans="3:10" ht="61.5" customHeight="1" thickBot="1" x14ac:dyDescent="0.4">
      <c r="C6" s="2"/>
      <c r="D6" s="25" t="s">
        <v>7</v>
      </c>
      <c r="E6" s="23" t="e">
        <f>G6/F6</f>
        <v>#DIV/0!</v>
      </c>
      <c r="F6" s="18"/>
      <c r="G6" s="19">
        <v>100000</v>
      </c>
      <c r="I6" s="24"/>
    </row>
    <row r="7" spans="3:10" ht="74.25" customHeight="1" thickBot="1" x14ac:dyDescent="0.4">
      <c r="C7" s="2"/>
      <c r="D7" s="20" t="s">
        <v>2</v>
      </c>
      <c r="E7" s="21"/>
      <c r="F7" s="21"/>
      <c r="G7" s="22">
        <f>IF(F6&gt;650,"ATTENZIONE: la tariffa oraria non può essere maggiore di 650,00 euro",G6)</f>
        <v>100000</v>
      </c>
    </row>
    <row r="8" spans="3:10" ht="12.75" customHeight="1" thickBot="1" x14ac:dyDescent="0.4">
      <c r="C8" s="2"/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4</v>
      </c>
      <c r="F9" s="27">
        <v>100000</v>
      </c>
      <c r="G9" s="28"/>
      <c r="I9" s="26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5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C13" s="17"/>
      <c r="D13" s="7" t="s">
        <v>3</v>
      </c>
      <c r="F13" s="31">
        <f>IF((G7&lt;=F9),G7,"ERRORE")</f>
        <v>100000</v>
      </c>
      <c r="G13" s="32"/>
    </row>
  </sheetData>
  <sheetProtection algorithmName="SHA-512" hashValue="LZswMqkhWHSAuKR1IVDL/tuhj96JUAhsLyrOX3pc9zXL2rthSB36h5mgM5+J8G2b+EzH4cd3MiXywW8XCI77fg==" saltValue="q/cxoOC+gscsEBu1zsICOQ==" spinCount="100000" sheet="1" objects="1" scenarios="1"/>
  <mergeCells count="4">
    <mergeCell ref="F9:G9"/>
    <mergeCell ref="F11:G11"/>
    <mergeCell ref="F13:G13"/>
    <mergeCell ref="C2:H2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scale="8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2024-05-29T10:50:22Z</dcterms:modified>
</cp:coreProperties>
</file>